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602"/>
  </bookViews>
  <sheets>
    <sheet name="2021 (2)" sheetId="6" r:id="rId1"/>
  </sheets>
  <definedNames>
    <definedName name="_xlnm.Print_Area" localSheetId="0">'2021 (2)'!$B$1:$Q$75</definedName>
  </definedNames>
  <calcPr calcId="145621"/>
</workbook>
</file>

<file path=xl/calcChain.xml><?xml version="1.0" encoding="utf-8"?>
<calcChain xmlns="http://schemas.openxmlformats.org/spreadsheetml/2006/main">
  <c r="N59" i="6" l="1"/>
  <c r="O59" i="6"/>
  <c r="P59" i="6"/>
  <c r="I59" i="6"/>
  <c r="J59" i="6"/>
  <c r="K59" i="6"/>
  <c r="L59" i="6"/>
  <c r="M59" i="6"/>
  <c r="G59" i="6"/>
  <c r="H59" i="6"/>
  <c r="Q61" i="6"/>
  <c r="Q67" i="6"/>
  <c r="Q70" i="6"/>
  <c r="Q69" i="6"/>
  <c r="Q60" i="6"/>
  <c r="Q64" i="6"/>
  <c r="Q59" i="6" s="1"/>
  <c r="Q58" i="6" s="1"/>
  <c r="Q18" i="6"/>
  <c r="Q20" i="6"/>
  <c r="Q33" i="6"/>
  <c r="Q17" i="6"/>
  <c r="F59" i="6"/>
  <c r="G58" i="6"/>
  <c r="G17" i="6"/>
  <c r="G16" i="6" s="1"/>
  <c r="G71" i="6" s="1"/>
  <c r="H58" i="6"/>
  <c r="H17" i="6"/>
  <c r="H16" i="6" s="1"/>
  <c r="H71" i="6" s="1"/>
  <c r="I58" i="6"/>
  <c r="I17" i="6"/>
  <c r="I16" i="6" s="1"/>
  <c r="I71" i="6" s="1"/>
  <c r="J58" i="6"/>
  <c r="J17" i="6"/>
  <c r="J16" i="6" s="1"/>
  <c r="J71" i="6" s="1"/>
  <c r="K58" i="6"/>
  <c r="K17" i="6"/>
  <c r="K16" i="6" s="1"/>
  <c r="K71" i="6" s="1"/>
  <c r="L58" i="6"/>
  <c r="L17" i="6"/>
  <c r="L16" i="6" s="1"/>
  <c r="L71" i="6" s="1"/>
  <c r="M58" i="6"/>
  <c r="M17" i="6"/>
  <c r="M16" i="6" s="1"/>
  <c r="M71" i="6" s="1"/>
  <c r="N58" i="6"/>
  <c r="N17" i="6"/>
  <c r="N16" i="6" s="1"/>
  <c r="N71" i="6" s="1"/>
  <c r="O58" i="6"/>
  <c r="O17" i="6"/>
  <c r="O16" i="6" s="1"/>
  <c r="O71" i="6" s="1"/>
  <c r="P58" i="6"/>
  <c r="P17" i="6"/>
  <c r="P16" i="6" s="1"/>
  <c r="P71" i="6" s="1"/>
  <c r="Q16" i="6"/>
  <c r="Q71" i="6" s="1"/>
  <c r="F58" i="6"/>
  <c r="F17" i="6"/>
  <c r="F16" i="6"/>
  <c r="F71" i="6" s="1"/>
  <c r="Q28" i="6"/>
  <c r="Q29" i="6"/>
  <c r="Q30" i="6"/>
  <c r="Q34" i="6"/>
  <c r="Q68" i="6"/>
  <c r="Q66" i="6"/>
  <c r="Q65" i="6"/>
  <c r="Q63" i="6"/>
  <c r="Q62" i="6"/>
  <c r="Q21" i="6"/>
  <c r="Q22" i="6"/>
  <c r="Q25" i="6"/>
  <c r="Q19" i="6"/>
  <c r="Q23" i="6"/>
  <c r="Q31" i="6"/>
  <c r="Q38" i="6"/>
  <c r="Q39" i="6"/>
  <c r="Q41" i="6"/>
  <c r="Q42" i="6"/>
  <c r="Q44" i="6"/>
  <c r="Q45" i="6"/>
  <c r="Q46" i="6"/>
  <c r="Q47" i="6"/>
  <c r="Q49" i="6"/>
  <c r="Q51" i="6"/>
  <c r="Q52" i="6"/>
  <c r="Q53" i="6"/>
  <c r="Q54" i="6"/>
  <c r="Q56" i="6"/>
  <c r="Q57" i="6"/>
  <c r="Q24" i="6"/>
  <c r="Q26" i="6"/>
  <c r="Q27" i="6"/>
  <c r="Q32" i="6"/>
  <c r="Q36" i="6"/>
  <c r="Q37" i="6"/>
  <c r="Q40" i="6"/>
  <c r="Q43" i="6"/>
  <c r="Q48" i="6"/>
  <c r="Q50" i="6"/>
  <c r="Q55" i="6"/>
  <c r="Q35" i="6"/>
</calcChain>
</file>

<file path=xl/sharedStrings.xml><?xml version="1.0" encoding="utf-8"?>
<sst xmlns="http://schemas.openxmlformats.org/spreadsheetml/2006/main" count="170" uniqueCount="152">
  <si>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</si>
  <si>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</si>
  <si>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</si>
  <si>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</si>
  <si>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</si>
  <si>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</si>
  <si>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</si>
  <si>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</si>
  <si>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</si>
  <si>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</si>
  <si>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</si>
  <si>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</si>
  <si>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</si>
  <si>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</si>
  <si>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</si>
  <si>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</si>
  <si>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</si>
  <si>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</si>
  <si>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</si>
  <si>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</si>
  <si>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</si>
  <si>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</si>
  <si>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Організаційне, інформаційно-аналітичне та матеріально-технічне забезпечення діяльності  районної ради</t>
  </si>
  <si>
    <t>О113192</t>
  </si>
  <si>
    <t>1030</t>
  </si>
  <si>
    <t>Надання фінансової підтримки громадським організаціям осіб з інвалідністю і ветеранів, діяльність яких має соціальну спрямованість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</si>
  <si>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</si>
  <si>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</si>
  <si>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</si>
  <si>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</si>
  <si>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</si>
  <si>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</si>
  <si>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</si>
  <si>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</si>
  <si>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0960</t>
  </si>
  <si>
    <t>0824</t>
  </si>
  <si>
    <t>Забезпечення діяльності бібліотек</t>
  </si>
  <si>
    <t>Забезпечення діяльності музеїв і виставок</t>
  </si>
  <si>
    <t>0828</t>
  </si>
  <si>
    <t>Забезпечення діяльності палаців i будинків культури, клубів, центрів дозвілля  та iншi клубних закладів</t>
  </si>
  <si>
    <t>0829</t>
  </si>
  <si>
    <t>Інші заклади та заходи в сфері культури і мистецтва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</si>
  <si>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</si>
  <si>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</si>
  <si>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</si>
  <si>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</si>
  <si>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</si>
  <si>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</si>
  <si>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>Інші заходи та заклади молодіжної політики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</si>
  <si>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</si>
  <si>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</si>
  <si>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</si>
  <si>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</si>
  <si>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</si>
  <si>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</si>
  <si>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О113160</t>
  </si>
  <si>
    <t>О113240</t>
  </si>
  <si>
    <t>О113242</t>
  </si>
  <si>
    <t>О113130</t>
  </si>
  <si>
    <t>О113133</t>
  </si>
  <si>
    <t>О114030</t>
  </si>
  <si>
    <t>О114040</t>
  </si>
  <si>
    <t>О114060</t>
  </si>
  <si>
    <t>О114080</t>
  </si>
  <si>
    <t>О114081</t>
  </si>
  <si>
    <t>О116030</t>
  </si>
  <si>
    <t>Організація благоустрою населених пунктів</t>
  </si>
  <si>
    <t>О620</t>
  </si>
  <si>
    <t>О600000</t>
  </si>
  <si>
    <t>О610000</t>
  </si>
  <si>
    <t>О611010</t>
  </si>
  <si>
    <t>О910</t>
  </si>
  <si>
    <t>Надання дошкільної освіти</t>
  </si>
  <si>
    <t>О611020</t>
  </si>
  <si>
    <t>О921</t>
  </si>
  <si>
    <t>О960</t>
  </si>
  <si>
    <t>Надання позашкільної освіти позашкільними закладами освіти, заходи із позашкільної роботи з дітьми</t>
  </si>
  <si>
    <t>Інші програми, заклади та заходи у сфері освіти</t>
  </si>
  <si>
    <t>О990</t>
  </si>
  <si>
    <t>Забезпечення діяльності інших закладів у сфері освіти: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</si>
  <si>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</si>
  <si>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</si>
  <si>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</si>
  <si>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</si>
  <si>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</si>
  <si>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</si>
  <si>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</si>
  <si>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</si>
  <si>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</si>
  <si>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</si>
  <si>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</si>
  <si>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</si>
  <si>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О113210</t>
  </si>
  <si>
    <t>Організація громадських робіт</t>
  </si>
  <si>
    <t>О117520</t>
  </si>
  <si>
    <t>Реалізація Національної програми інформатизації</t>
  </si>
  <si>
    <t>О460</t>
  </si>
  <si>
    <t>О117130</t>
  </si>
  <si>
    <t>О117350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</si>
  <si>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</si>
  <si>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</si>
  <si>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О443</t>
  </si>
  <si>
    <t>О421</t>
  </si>
  <si>
    <t>О117460</t>
  </si>
  <si>
    <t>О117461</t>
  </si>
  <si>
    <t>Утримання та розвиток автомобільних доріг та дорожньої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</si>
  <si>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</si>
  <si>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О456</t>
  </si>
  <si>
    <t>О115060</t>
  </si>
  <si>
    <t>О115062</t>
  </si>
  <si>
    <t>Інші заходи з розвитку фізичної культури та спорту</t>
  </si>
  <si>
    <t>Підтримка спорту вищих досягнень та організацій, які здійснюють фізкультурно-спортивну діяльність в регіоні</t>
  </si>
  <si>
    <t>О1183330</t>
  </si>
  <si>
    <t>Інша діяльність у сфері екології та охорони природних ресурсів</t>
  </si>
  <si>
    <t>О540</t>
  </si>
  <si>
    <t>О112</t>
  </si>
  <si>
    <t>О113190</t>
  </si>
  <si>
    <t>Соціальний захист ветеранів війни та праці</t>
  </si>
  <si>
    <t>1090</t>
  </si>
  <si>
    <t>О111080</t>
  </si>
  <si>
    <t xml:space="preserve">Надання спеціальної освіти  мистецькими школами </t>
  </si>
  <si>
    <t>1050</t>
  </si>
  <si>
    <t>О113030</t>
  </si>
  <si>
    <t>О113032</t>
  </si>
  <si>
    <t>1070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</si>
  <si>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</si>
  <si>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</si>
  <si>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</si>
  <si>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</si>
  <si>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</si>
  <si>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</si>
  <si>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</si>
  <si>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</si>
  <si>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О611070</t>
  </si>
  <si>
    <t>О611140</t>
  </si>
  <si>
    <t>О611141</t>
  </si>
  <si>
    <t>О6111024</t>
  </si>
  <si>
    <t>Відділ освіти, молоді і спорту районної державної адміністрації</t>
  </si>
  <si>
    <t>Первинна медична допомога населенню</t>
  </si>
  <si>
    <t>О113110</t>
  </si>
  <si>
    <t>О113112</t>
  </si>
  <si>
    <t>Заклади і заходи з питань дітей та їх соціального захисту</t>
  </si>
  <si>
    <t>Заходи державної політики  з питань дітей та їх соціального захисту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</si>
  <si>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</si>
  <si>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</si>
  <si>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видатків селищного бюджету на 2021 рік</t>
  </si>
  <si>
    <t>О112010</t>
  </si>
  <si>
    <t>О112110</t>
  </si>
  <si>
    <t>від 24 грудня  2020 року № 31 –VШ „ Про селищний бюджет на 2021 рік»</t>
  </si>
  <si>
    <t xml:space="preserve">Про внесення змін і доповнень до рішення селищної ради </t>
  </si>
  <si>
    <t>до проєкту  рішення селищної ради</t>
  </si>
  <si>
    <t>Секретар селищної ради                           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</si>
</sst>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1"/>
      <name val="Arial"/>
      <family val="2"/>
      <charset val="204"/>
    </font>
    <font>
      <b/>
      <i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Arial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49" fontId="7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/>
    <xf numFmtId="49" fontId="8" fillId="0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2" xfId="0" applyFont="1" applyBorder="1" applyAlignment="1">
      <alignment wrapText="1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8" fillId="0" borderId="2" xfId="0" applyNumberFormat="1" applyFont="1" applyFill="1" applyBorder="1"/>
    <xf numFmtId="49" fontId="8" fillId="0" borderId="2" xfId="0" applyNumberFormat="1" applyFont="1" applyFill="1" applyBorder="1" applyAlignment="1">
      <alignment wrapText="1"/>
    </xf>
    <xf numFmtId="0" fontId="8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8" fillId="0" borderId="10" xfId="0" applyNumberFormat="1" applyFont="1" applyFill="1" applyBorder="1" applyAlignment="1">
      <alignment horizontal="center"/>
    </xf>
    <xf numFmtId="2" fontId="2" fillId="0" borderId="10" xfId="0" applyNumberFormat="1" applyFont="1" applyBorder="1" applyAlignment="1">
      <alignment horizontal="center" vertical="center" wrapText="1"/>
    </xf>
    <xf numFmtId="0" fontId="8" fillId="0" borderId="5" xfId="0" applyFont="1" applyBorder="1"/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2" fontId="2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/>
    <xf numFmtId="0" fontId="8" fillId="0" borderId="5" xfId="0" applyFont="1" applyBorder="1" applyAlignment="1">
      <alignment wrapText="1"/>
    </xf>
    <xf numFmtId="166" fontId="0" fillId="0" borderId="0" xfId="0" applyNumberFormat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2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wrapText="1"/>
    </xf>
    <xf numFmtId="1" fontId="16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/>
    <xf numFmtId="1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/>
    <xf numFmtId="0" fontId="20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0" fontId="21" fillId="0" borderId="2" xfId="0" applyFont="1" applyFill="1" applyBorder="1" applyAlignment="1">
      <alignment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23" fillId="0" borderId="2" xfId="0" applyFont="1" applyBorder="1"/>
    <xf numFmtId="49" fontId="23" fillId="0" borderId="2" xfId="0" applyNumberFormat="1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0" fillId="0" borderId="2" xfId="0" applyFont="1" applyFill="1" applyBorder="1"/>
    <xf numFmtId="0" fontId="24" fillId="0" borderId="2" xfId="0" applyFont="1" applyBorder="1"/>
    <xf numFmtId="49" fontId="24" fillId="0" borderId="2" xfId="0" applyNumberFormat="1" applyFont="1" applyFill="1" applyBorder="1" applyAlignment="1">
      <alignment horizontal="center" wrapText="1"/>
    </xf>
    <xf numFmtId="0" fontId="20" fillId="0" borderId="2" xfId="0" applyFont="1" applyFill="1" applyBorder="1" applyAlignment="1">
      <alignment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20" fillId="0" borderId="4" xfId="0" applyFont="1" applyFill="1" applyBorder="1" applyAlignment="1">
      <alignment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/>
    </xf>
    <xf numFmtId="0" fontId="20" fillId="0" borderId="2" xfId="0" applyFont="1" applyBorder="1" applyAlignment="1">
      <alignment wrapText="1"/>
    </xf>
    <xf numFmtId="1" fontId="20" fillId="0" borderId="2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4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1" fontId="14" fillId="0" borderId="2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wrapText="1"/>
    </xf>
    <xf numFmtId="1" fontId="14" fillId="0" borderId="7" xfId="0" applyNumberFormat="1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49" fontId="20" fillId="0" borderId="4" xfId="0" applyNumberFormat="1" applyFont="1" applyFill="1" applyBorder="1" applyAlignment="1">
      <alignment horizontal="center"/>
    </xf>
    <xf numFmtId="0" fontId="20" fillId="0" borderId="2" xfId="0" applyFont="1" applyFill="1" applyBorder="1" applyAlignment="1">
      <alignment horizontal="left"/>
    </xf>
    <xf numFmtId="2" fontId="14" fillId="0" borderId="1" xfId="0" applyNumberFormat="1" applyFont="1" applyBorder="1" applyAlignment="1">
      <alignment horizontal="center" vertical="center" wrapText="1"/>
    </xf>
    <xf numFmtId="1" fontId="14" fillId="0" borderId="6" xfId="0" applyNumberFormat="1" applyFont="1" applyFill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0" applyFont="1" applyFill="1" applyBorder="1" applyAlignment="1">
      <alignment horizontal="left"/>
    </xf>
    <xf numFmtId="0" fontId="20" fillId="0" borderId="5" xfId="0" applyFont="1" applyBorder="1"/>
    <xf numFmtId="49" fontId="20" fillId="0" borderId="5" xfId="0" applyNumberFormat="1" applyFont="1" applyFill="1" applyBorder="1" applyAlignment="1">
      <alignment horizontal="center"/>
    </xf>
    <xf numFmtId="165" fontId="14" fillId="0" borderId="7" xfId="0" applyNumberFormat="1" applyFont="1" applyFill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wrapText="1"/>
    </xf>
    <xf numFmtId="165" fontId="20" fillId="0" borderId="4" xfId="0" applyNumberFormat="1" applyFont="1" applyFill="1" applyBorder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8"/>
  <sheetViews>
    <sheetView tabSelected="1" view="pageBreakPreview" topLeftCell="B61" zoomScale="60" zoomScaleNormal="100" workbookViewId="0">
      <selection activeCell="K82" sqref="K82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x14ac:dyDescent="0.25">
      <c r="K1" s="74" t="s">
        <v>0</v>
      </c>
      <c r="L1" s="75"/>
      <c r="M1" s="75"/>
      <c r="N1" s="75"/>
      <c r="O1" s="75"/>
      <c r="P1" s="75"/>
      <c r="Q1" s="75"/>
    </row>
    <row r="2" spans="2:17" x14ac:dyDescent="0.25">
      <c r="K2" s="74" t="s">
        <v>150</v>
      </c>
      <c r="L2" s="75"/>
      <c r="M2" s="75"/>
      <c r="N2" s="75"/>
      <c r="O2" s="75"/>
      <c r="P2" s="75"/>
      <c r="Q2" s="75"/>
    </row>
    <row r="3" spans="2:17" x14ac:dyDescent="0.25">
      <c r="K3" s="74" t="s">
        <v>149</v>
      </c>
      <c r="L3" s="75"/>
      <c r="M3" s="75"/>
      <c r="N3" s="75"/>
      <c r="O3" s="75"/>
      <c r="P3" s="75"/>
      <c r="Q3" s="75"/>
    </row>
    <row r="4" spans="2:17" ht="18.75" x14ac:dyDescent="0.25">
      <c r="B4" s="2"/>
      <c r="K4" s="74" t="s">
        <v>148</v>
      </c>
      <c r="L4" s="75"/>
      <c r="M4" s="75"/>
      <c r="N4" s="75"/>
      <c r="O4" s="75"/>
      <c r="P4" s="75"/>
      <c r="Q4" s="75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94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145</v>
      </c>
    </row>
    <row r="8" spans="2:17" x14ac:dyDescent="0.25">
      <c r="H8">
        <v>15573000000</v>
      </c>
    </row>
    <row r="9" spans="2:17" ht="18.75" hidden="1" x14ac:dyDescent="0.3">
      <c r="B9" s="5"/>
      <c r="H9" s="1"/>
      <c r="O9" s="5" t="s">
        <v>46</v>
      </c>
    </row>
    <row r="10" spans="2:17" hidden="1" x14ac:dyDescent="0.25">
      <c r="B10" s="4"/>
      <c r="E10" s="31"/>
    </row>
    <row r="11" spans="2:17" ht="48.6" customHeight="1" x14ac:dyDescent="0.25">
      <c r="B11" s="67" t="s">
        <v>14</v>
      </c>
      <c r="C11" s="67" t="s">
        <v>15</v>
      </c>
      <c r="D11" s="67" t="s">
        <v>16</v>
      </c>
      <c r="E11" s="67" t="s">
        <v>17</v>
      </c>
      <c r="F11" s="70" t="s">
        <v>2</v>
      </c>
      <c r="G11" s="71"/>
      <c r="H11" s="71"/>
      <c r="I11" s="71"/>
      <c r="J11" s="72"/>
      <c r="K11" s="70" t="s">
        <v>3</v>
      </c>
      <c r="L11" s="71"/>
      <c r="M11" s="71"/>
      <c r="N11" s="71"/>
      <c r="O11" s="71"/>
      <c r="P11" s="72"/>
      <c r="Q11" s="67" t="s">
        <v>4</v>
      </c>
    </row>
    <row r="12" spans="2:17" ht="19.149999999999999" customHeight="1" x14ac:dyDescent="0.25">
      <c r="B12" s="68"/>
      <c r="C12" s="68"/>
      <c r="D12" s="68"/>
      <c r="E12" s="68"/>
      <c r="F12" s="67" t="s">
        <v>5</v>
      </c>
      <c r="G12" s="67" t="s">
        <v>6</v>
      </c>
      <c r="H12" s="70" t="s">
        <v>7</v>
      </c>
      <c r="I12" s="72"/>
      <c r="J12" s="67" t="s">
        <v>8</v>
      </c>
      <c r="K12" s="67" t="s">
        <v>5</v>
      </c>
      <c r="L12" s="67" t="s">
        <v>9</v>
      </c>
      <c r="M12" s="67" t="s">
        <v>6</v>
      </c>
      <c r="N12" s="70" t="s">
        <v>7</v>
      </c>
      <c r="O12" s="72"/>
      <c r="P12" s="67" t="s">
        <v>8</v>
      </c>
      <c r="Q12" s="68"/>
    </row>
    <row r="13" spans="2:17" ht="21.6" customHeight="1" x14ac:dyDescent="0.25">
      <c r="B13" s="68"/>
      <c r="C13" s="68"/>
      <c r="D13" s="68"/>
      <c r="E13" s="68"/>
      <c r="F13" s="68"/>
      <c r="G13" s="68"/>
      <c r="H13" s="67" t="s">
        <v>10</v>
      </c>
      <c r="I13" s="67" t="s">
        <v>11</v>
      </c>
      <c r="J13" s="68"/>
      <c r="K13" s="68"/>
      <c r="L13" s="68"/>
      <c r="M13" s="68"/>
      <c r="N13" s="67" t="s">
        <v>10</v>
      </c>
      <c r="O13" s="67" t="s">
        <v>11</v>
      </c>
      <c r="P13" s="68"/>
      <c r="Q13" s="68"/>
    </row>
    <row r="14" spans="2:17" ht="21.75" customHeight="1" x14ac:dyDescent="0.25"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x14ac:dyDescent="0.25">
      <c r="B16" s="76" t="s">
        <v>18</v>
      </c>
      <c r="C16" s="77"/>
      <c r="D16" s="77"/>
      <c r="E16" s="78" t="s">
        <v>49</v>
      </c>
      <c r="F16" s="79">
        <f t="shared" ref="F16:Q16" si="0">F17</f>
        <v>110920</v>
      </c>
      <c r="G16" s="79">
        <f t="shared" si="0"/>
        <v>110920</v>
      </c>
      <c r="H16" s="79">
        <f t="shared" si="0"/>
        <v>0</v>
      </c>
      <c r="I16" s="79">
        <f t="shared" si="0"/>
        <v>25820</v>
      </c>
      <c r="J16" s="79">
        <f t="shared" si="0"/>
        <v>0</v>
      </c>
      <c r="K16" s="79">
        <f t="shared" si="0"/>
        <v>1534212</v>
      </c>
      <c r="L16" s="79">
        <f t="shared" si="0"/>
        <v>1534212</v>
      </c>
      <c r="M16" s="79">
        <f t="shared" si="0"/>
        <v>0</v>
      </c>
      <c r="N16" s="79">
        <f t="shared" si="0"/>
        <v>0</v>
      </c>
      <c r="O16" s="79">
        <f t="shared" si="0"/>
        <v>0</v>
      </c>
      <c r="P16" s="79">
        <f t="shared" si="0"/>
        <v>0</v>
      </c>
      <c r="Q16" s="79">
        <f t="shared" si="0"/>
        <v>1645132</v>
      </c>
    </row>
    <row r="17" spans="2:17" x14ac:dyDescent="0.25">
      <c r="B17" s="80" t="s">
        <v>19</v>
      </c>
      <c r="C17" s="77"/>
      <c r="D17" s="77"/>
      <c r="E17" s="78" t="s">
        <v>49</v>
      </c>
      <c r="F17" s="81">
        <f>F18+F19+F25+F31+F33+F38+F39+F41+F42+F44+F45+F46+F47+F49+F51+F52+F53+F54+F56+F57+F23+F21+F20+F29</f>
        <v>110920</v>
      </c>
      <c r="G17" s="81">
        <f t="shared" ref="G17:P17" si="1">G18+G19+G25+G31+G33+G38+G39+G41+G42+G44+G45+G46+G47+G49+G51+G52+G53+G54+G56+G57+G23+G21+G20+G29</f>
        <v>110920</v>
      </c>
      <c r="H17" s="81">
        <f t="shared" si="1"/>
        <v>0</v>
      </c>
      <c r="I17" s="81">
        <f t="shared" si="1"/>
        <v>25820</v>
      </c>
      <c r="J17" s="81">
        <f t="shared" si="1"/>
        <v>0</v>
      </c>
      <c r="K17" s="81">
        <f t="shared" si="1"/>
        <v>1534212</v>
      </c>
      <c r="L17" s="81">
        <f t="shared" si="1"/>
        <v>1534212</v>
      </c>
      <c r="M17" s="81">
        <f t="shared" si="1"/>
        <v>0</v>
      </c>
      <c r="N17" s="81">
        <f t="shared" si="1"/>
        <v>0</v>
      </c>
      <c r="O17" s="81">
        <f t="shared" si="1"/>
        <v>0</v>
      </c>
      <c r="P17" s="81">
        <f t="shared" si="1"/>
        <v>0</v>
      </c>
      <c r="Q17" s="81">
        <f>Q18+Q20+Q33</f>
        <v>1645132</v>
      </c>
    </row>
    <row r="18" spans="2:17" ht="45" x14ac:dyDescent="0.25">
      <c r="B18" s="95" t="s">
        <v>20</v>
      </c>
      <c r="C18" s="96" t="s">
        <v>21</v>
      </c>
      <c r="D18" s="97" t="s">
        <v>115</v>
      </c>
      <c r="E18" s="98" t="s">
        <v>22</v>
      </c>
      <c r="F18" s="99"/>
      <c r="G18" s="100"/>
      <c r="H18" s="100"/>
      <c r="I18" s="100"/>
      <c r="J18" s="100"/>
      <c r="K18" s="100">
        <v>1494212</v>
      </c>
      <c r="L18" s="100">
        <v>1494212</v>
      </c>
      <c r="M18" s="100"/>
      <c r="N18" s="100"/>
      <c r="O18" s="100"/>
      <c r="P18" s="100"/>
      <c r="Q18" s="100">
        <f t="shared" ref="Q18:Q57" si="2">F18+K18</f>
        <v>1494212</v>
      </c>
    </row>
    <row r="19" spans="2:17" ht="30" hidden="1" x14ac:dyDescent="0.25">
      <c r="B19" s="83" t="s">
        <v>119</v>
      </c>
      <c r="C19" s="83">
        <v>1080</v>
      </c>
      <c r="D19" s="84" t="s">
        <v>34</v>
      </c>
      <c r="E19" s="101" t="s">
        <v>120</v>
      </c>
      <c r="F19" s="102"/>
      <c r="G19" s="103"/>
      <c r="H19" s="104"/>
      <c r="I19" s="100"/>
      <c r="J19" s="100"/>
      <c r="K19" s="100"/>
      <c r="L19" s="100"/>
      <c r="M19" s="100"/>
      <c r="N19" s="100"/>
      <c r="O19" s="100"/>
      <c r="P19" s="100"/>
      <c r="Q19" s="100">
        <f t="shared" si="2"/>
        <v>0</v>
      </c>
    </row>
    <row r="20" spans="2:17" ht="30" x14ac:dyDescent="0.25">
      <c r="B20" s="105" t="s">
        <v>146</v>
      </c>
      <c r="C20" s="83">
        <v>2010</v>
      </c>
      <c r="D20" s="84" t="s">
        <v>87</v>
      </c>
      <c r="E20" s="106" t="s">
        <v>88</v>
      </c>
      <c r="F20" s="107">
        <v>30000</v>
      </c>
      <c r="G20" s="107">
        <v>30000</v>
      </c>
      <c r="H20" s="107"/>
      <c r="I20" s="107"/>
      <c r="J20" s="108"/>
      <c r="K20" s="107">
        <v>40000</v>
      </c>
      <c r="L20" s="107">
        <v>40000</v>
      </c>
      <c r="M20" s="108"/>
      <c r="N20" s="108"/>
      <c r="O20" s="108"/>
      <c r="P20" s="108"/>
      <c r="Q20" s="109">
        <f>F20+K20</f>
        <v>70000</v>
      </c>
    </row>
    <row r="21" spans="2:17" ht="30" hidden="1" x14ac:dyDescent="0.25">
      <c r="B21" s="83" t="s">
        <v>147</v>
      </c>
      <c r="C21" s="83">
        <v>2110</v>
      </c>
      <c r="D21" s="84" t="s">
        <v>87</v>
      </c>
      <c r="E21" s="110" t="s">
        <v>138</v>
      </c>
      <c r="F21" s="107"/>
      <c r="G21" s="107"/>
      <c r="H21" s="109"/>
      <c r="I21" s="109"/>
      <c r="J21" s="109"/>
      <c r="K21" s="109"/>
      <c r="L21" s="109"/>
      <c r="M21" s="109"/>
      <c r="N21" s="109"/>
      <c r="O21" s="109"/>
      <c r="P21" s="109"/>
      <c r="Q21" s="109">
        <f>F21+K21</f>
        <v>0</v>
      </c>
    </row>
    <row r="22" spans="2:17" ht="60" hidden="1" x14ac:dyDescent="0.25">
      <c r="B22" s="83">
        <v>3712111</v>
      </c>
      <c r="C22" s="83">
        <v>2111</v>
      </c>
      <c r="D22" s="84" t="s">
        <v>89</v>
      </c>
      <c r="E22" s="106" t="s">
        <v>90</v>
      </c>
      <c r="F22" s="107"/>
      <c r="G22" s="107"/>
      <c r="H22" s="109"/>
      <c r="I22" s="109"/>
      <c r="J22" s="109"/>
      <c r="K22" s="109"/>
      <c r="L22" s="109"/>
      <c r="M22" s="109"/>
      <c r="N22" s="109"/>
      <c r="O22" s="109"/>
      <c r="P22" s="109"/>
      <c r="Q22" s="109">
        <f>F22+K22</f>
        <v>0</v>
      </c>
    </row>
    <row r="23" spans="2:17" ht="75" hidden="1" x14ac:dyDescent="0.25">
      <c r="B23" s="83" t="s">
        <v>122</v>
      </c>
      <c r="C23" s="83">
        <v>3030</v>
      </c>
      <c r="D23" s="84"/>
      <c r="E23" s="98" t="s">
        <v>125</v>
      </c>
      <c r="F23" s="111"/>
      <c r="G23" s="109"/>
      <c r="H23" s="109"/>
      <c r="I23" s="112"/>
      <c r="J23" s="112"/>
      <c r="K23" s="100"/>
      <c r="L23" s="100"/>
      <c r="M23" s="100"/>
      <c r="N23" s="100"/>
      <c r="O23" s="100"/>
      <c r="P23" s="100"/>
      <c r="Q23" s="100">
        <f t="shared" si="2"/>
        <v>0</v>
      </c>
    </row>
    <row r="24" spans="2:17" ht="30" hidden="1" x14ac:dyDescent="0.25">
      <c r="B24" s="83" t="s">
        <v>123</v>
      </c>
      <c r="C24" s="83">
        <v>3032</v>
      </c>
      <c r="D24" s="84" t="s">
        <v>124</v>
      </c>
      <c r="E24" s="98" t="s">
        <v>126</v>
      </c>
      <c r="F24" s="111"/>
      <c r="G24" s="109"/>
      <c r="H24" s="109"/>
      <c r="I24" s="112"/>
      <c r="J24" s="112"/>
      <c r="K24" s="100"/>
      <c r="L24" s="100"/>
      <c r="M24" s="100"/>
      <c r="N24" s="100"/>
      <c r="O24" s="100"/>
      <c r="P24" s="100"/>
      <c r="Q24" s="100">
        <f t="shared" si="2"/>
        <v>0</v>
      </c>
    </row>
    <row r="25" spans="2:17" ht="75" hidden="1" x14ac:dyDescent="0.25">
      <c r="B25" s="83" t="s">
        <v>50</v>
      </c>
      <c r="C25" s="83">
        <v>3100</v>
      </c>
      <c r="D25" s="84"/>
      <c r="E25" s="113" t="s">
        <v>42</v>
      </c>
      <c r="F25" s="114"/>
      <c r="G25" s="115"/>
      <c r="H25" s="115"/>
      <c r="I25" s="112"/>
      <c r="J25" s="112"/>
      <c r="K25" s="100"/>
      <c r="L25" s="100"/>
      <c r="M25" s="100"/>
      <c r="N25" s="100"/>
      <c r="O25" s="100"/>
      <c r="P25" s="100"/>
      <c r="Q25" s="100">
        <f t="shared" si="2"/>
        <v>0</v>
      </c>
    </row>
    <row r="26" spans="2:17" ht="75" hidden="1" x14ac:dyDescent="0.25">
      <c r="B26" s="83" t="s">
        <v>51</v>
      </c>
      <c r="C26" s="83">
        <v>3104</v>
      </c>
      <c r="D26" s="84" t="s">
        <v>28</v>
      </c>
      <c r="E26" s="106" t="s">
        <v>29</v>
      </c>
      <c r="F26" s="116"/>
      <c r="G26" s="112"/>
      <c r="H26" s="112"/>
      <c r="I26" s="100"/>
      <c r="J26" s="100"/>
      <c r="K26" s="100"/>
      <c r="L26" s="100"/>
      <c r="M26" s="100"/>
      <c r="N26" s="100"/>
      <c r="O26" s="100"/>
      <c r="P26" s="100"/>
      <c r="Q26" s="100">
        <f t="shared" si="2"/>
        <v>0</v>
      </c>
    </row>
    <row r="27" spans="2:17" ht="45" hidden="1" x14ac:dyDescent="0.25">
      <c r="B27" s="83" t="s">
        <v>52</v>
      </c>
      <c r="C27" s="83">
        <v>3105</v>
      </c>
      <c r="D27" s="84" t="s">
        <v>27</v>
      </c>
      <c r="E27" s="98" t="s">
        <v>30</v>
      </c>
      <c r="F27" s="116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>
        <f t="shared" si="2"/>
        <v>0</v>
      </c>
    </row>
    <row r="28" spans="2:17" hidden="1" x14ac:dyDescent="0.25">
      <c r="B28" s="95"/>
      <c r="C28" s="95"/>
      <c r="D28" s="84"/>
      <c r="E28" s="98"/>
      <c r="F28" s="116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>
        <f t="shared" si="2"/>
        <v>0</v>
      </c>
    </row>
    <row r="29" spans="2:17" ht="30" hidden="1" x14ac:dyDescent="0.25">
      <c r="B29" s="95" t="s">
        <v>139</v>
      </c>
      <c r="C29" s="95">
        <v>3110</v>
      </c>
      <c r="D29" s="84"/>
      <c r="E29" s="98" t="s">
        <v>141</v>
      </c>
      <c r="F29" s="116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>
        <f t="shared" si="2"/>
        <v>0</v>
      </c>
    </row>
    <row r="30" spans="2:17" ht="30" hidden="1" x14ac:dyDescent="0.25">
      <c r="B30" s="95" t="s">
        <v>140</v>
      </c>
      <c r="C30" s="95">
        <v>3112</v>
      </c>
      <c r="D30" s="84" t="s">
        <v>26</v>
      </c>
      <c r="E30" s="98" t="s">
        <v>142</v>
      </c>
      <c r="F30" s="116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>
        <f t="shared" si="2"/>
        <v>0</v>
      </c>
    </row>
    <row r="31" spans="2:17" ht="30" hidden="1" x14ac:dyDescent="0.25">
      <c r="B31" s="83" t="s">
        <v>53</v>
      </c>
      <c r="C31" s="83">
        <v>3120</v>
      </c>
      <c r="D31" s="84"/>
      <c r="E31" s="117" t="s">
        <v>43</v>
      </c>
      <c r="F31" s="116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>
        <f t="shared" si="2"/>
        <v>0</v>
      </c>
    </row>
    <row r="32" spans="2:17" ht="45" hidden="1" x14ac:dyDescent="0.25">
      <c r="B32" s="83" t="s">
        <v>54</v>
      </c>
      <c r="C32" s="83">
        <v>3121</v>
      </c>
      <c r="D32" s="84" t="s">
        <v>26</v>
      </c>
      <c r="E32" s="106" t="s">
        <v>31</v>
      </c>
      <c r="F32" s="116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>
        <f t="shared" si="2"/>
        <v>0</v>
      </c>
    </row>
    <row r="33" spans="2:17" ht="30" x14ac:dyDescent="0.25">
      <c r="B33" s="83" t="s">
        <v>58</v>
      </c>
      <c r="C33" s="83">
        <v>3130</v>
      </c>
      <c r="D33" s="84"/>
      <c r="E33" s="117" t="s">
        <v>47</v>
      </c>
      <c r="F33" s="111">
        <v>80920</v>
      </c>
      <c r="G33" s="111">
        <v>80920</v>
      </c>
      <c r="H33" s="112"/>
      <c r="I33" s="100">
        <v>25820</v>
      </c>
      <c r="J33" s="100"/>
      <c r="K33" s="100"/>
      <c r="L33" s="100"/>
      <c r="M33" s="100"/>
      <c r="N33" s="100"/>
      <c r="O33" s="100"/>
      <c r="P33" s="100"/>
      <c r="Q33" s="100">
        <f t="shared" si="2"/>
        <v>80920</v>
      </c>
    </row>
    <row r="34" spans="2:17" ht="60" x14ac:dyDescent="0.25">
      <c r="B34" s="83" t="s">
        <v>143</v>
      </c>
      <c r="C34" s="83">
        <v>3131</v>
      </c>
      <c r="D34" s="118"/>
      <c r="E34" s="117" t="s">
        <v>144</v>
      </c>
      <c r="F34" s="111">
        <v>80920</v>
      </c>
      <c r="G34" s="111">
        <v>80920</v>
      </c>
      <c r="H34" s="112"/>
      <c r="I34" s="100">
        <v>25820</v>
      </c>
      <c r="J34" s="100"/>
      <c r="K34" s="100"/>
      <c r="L34" s="100"/>
      <c r="M34" s="100"/>
      <c r="N34" s="100"/>
      <c r="O34" s="100"/>
      <c r="P34" s="100"/>
      <c r="Q34" s="100">
        <f t="shared" si="2"/>
        <v>80920</v>
      </c>
    </row>
    <row r="35" spans="2:17" ht="31.5" hidden="1" x14ac:dyDescent="0.25">
      <c r="B35" s="15" t="s">
        <v>59</v>
      </c>
      <c r="C35" s="15">
        <v>3133</v>
      </c>
      <c r="D35" s="21" t="s">
        <v>26</v>
      </c>
      <c r="E35" s="29" t="s">
        <v>48</v>
      </c>
      <c r="F35" s="57"/>
      <c r="G35" s="36"/>
      <c r="H35" s="27"/>
      <c r="I35" s="14"/>
      <c r="J35" s="14"/>
      <c r="K35" s="14"/>
      <c r="L35" s="14"/>
      <c r="M35" s="14"/>
      <c r="N35" s="14"/>
      <c r="O35" s="14"/>
      <c r="P35" s="14"/>
      <c r="Q35" s="14">
        <f t="shared" si="2"/>
        <v>0</v>
      </c>
    </row>
    <row r="36" spans="2:17" ht="15.75" hidden="1" x14ac:dyDescent="0.25">
      <c r="B36" s="15"/>
      <c r="C36" s="15"/>
      <c r="D36" s="16"/>
      <c r="E36" s="29" t="s">
        <v>91</v>
      </c>
      <c r="F36" s="60"/>
      <c r="G36" s="26"/>
      <c r="H36" s="26"/>
      <c r="I36" s="18"/>
      <c r="J36" s="14"/>
      <c r="K36" s="14"/>
      <c r="L36" s="14"/>
      <c r="M36" s="14"/>
      <c r="N36" s="14"/>
      <c r="O36" s="14"/>
      <c r="P36" s="14"/>
      <c r="Q36" s="17">
        <f t="shared" si="2"/>
        <v>0</v>
      </c>
    </row>
    <row r="37" spans="2:17" ht="15.75" hidden="1" x14ac:dyDescent="0.25">
      <c r="B37" s="15"/>
      <c r="C37" s="15"/>
      <c r="D37" s="16"/>
      <c r="E37" s="29"/>
      <c r="F37" s="58"/>
      <c r="G37" s="26"/>
      <c r="H37" s="26"/>
      <c r="I37" s="18"/>
      <c r="J37" s="14"/>
      <c r="K37" s="14"/>
      <c r="L37" s="14"/>
      <c r="M37" s="14"/>
      <c r="N37" s="14"/>
      <c r="O37" s="14"/>
      <c r="P37" s="14"/>
      <c r="Q37" s="17">
        <f t="shared" si="2"/>
        <v>0</v>
      </c>
    </row>
    <row r="38" spans="2:17" ht="126" hidden="1" x14ac:dyDescent="0.25">
      <c r="B38" s="15" t="s">
        <v>55</v>
      </c>
      <c r="C38" s="15">
        <v>3160</v>
      </c>
      <c r="D38" s="16" t="s">
        <v>27</v>
      </c>
      <c r="E38" s="20" t="s">
        <v>32</v>
      </c>
      <c r="F38" s="59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>
        <f t="shared" si="2"/>
        <v>0</v>
      </c>
    </row>
    <row r="39" spans="2:17" ht="31.5" hidden="1" x14ac:dyDescent="0.25">
      <c r="B39" s="19" t="s">
        <v>116</v>
      </c>
      <c r="C39" s="8">
        <v>3190</v>
      </c>
      <c r="D39" s="9"/>
      <c r="E39" s="10" t="s">
        <v>117</v>
      </c>
      <c r="F39" s="56"/>
      <c r="G39" s="41"/>
      <c r="H39" s="41"/>
      <c r="I39" s="41"/>
      <c r="J39" s="14"/>
      <c r="K39" s="14"/>
      <c r="L39" s="14"/>
      <c r="M39" s="14"/>
      <c r="N39" s="14"/>
      <c r="O39" s="14"/>
      <c r="P39" s="14"/>
      <c r="Q39" s="14">
        <f t="shared" si="2"/>
        <v>0</v>
      </c>
    </row>
    <row r="40" spans="2:17" ht="63" hidden="1" x14ac:dyDescent="0.25">
      <c r="B40" s="19" t="s">
        <v>23</v>
      </c>
      <c r="C40" s="11">
        <v>3192</v>
      </c>
      <c r="D40" s="12" t="s">
        <v>24</v>
      </c>
      <c r="E40" s="13" t="s">
        <v>25</v>
      </c>
      <c r="F40" s="61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>
        <f t="shared" si="2"/>
        <v>0</v>
      </c>
    </row>
    <row r="41" spans="2:17" ht="15.75" hidden="1" x14ac:dyDescent="0.25">
      <c r="B41" s="25" t="s">
        <v>92</v>
      </c>
      <c r="C41" s="25">
        <v>3210</v>
      </c>
      <c r="D41" s="21" t="s">
        <v>121</v>
      </c>
      <c r="E41" s="51" t="s">
        <v>93</v>
      </c>
      <c r="F41" s="62"/>
      <c r="G41" s="52"/>
      <c r="H41" s="52"/>
      <c r="I41" s="27"/>
      <c r="J41" s="14"/>
      <c r="K41" s="14"/>
      <c r="L41" s="14"/>
      <c r="M41" s="14"/>
      <c r="N41" s="14"/>
      <c r="O41" s="14"/>
      <c r="P41" s="14"/>
      <c r="Q41" s="17">
        <f t="shared" si="2"/>
        <v>0</v>
      </c>
    </row>
    <row r="42" spans="2:17" ht="15.75" hidden="1" x14ac:dyDescent="0.25">
      <c r="B42" s="15" t="s">
        <v>56</v>
      </c>
      <c r="C42" s="15">
        <v>3240</v>
      </c>
      <c r="D42" s="23"/>
      <c r="E42" s="33" t="s">
        <v>44</v>
      </c>
      <c r="F42" s="58"/>
      <c r="G42" s="37"/>
      <c r="H42" s="37"/>
      <c r="I42" s="26"/>
      <c r="J42" s="18"/>
      <c r="K42" s="14"/>
      <c r="L42" s="14"/>
      <c r="M42" s="14"/>
      <c r="N42" s="14"/>
      <c r="O42" s="14"/>
      <c r="P42" s="14"/>
      <c r="Q42" s="17">
        <f t="shared" si="2"/>
        <v>0</v>
      </c>
    </row>
    <row r="43" spans="2:17" ht="31.5" hidden="1" x14ac:dyDescent="0.25">
      <c r="B43" s="15" t="s">
        <v>57</v>
      </c>
      <c r="C43" s="15">
        <v>3242</v>
      </c>
      <c r="D43" s="23" t="s">
        <v>118</v>
      </c>
      <c r="E43" s="10" t="s">
        <v>33</v>
      </c>
      <c r="F43" s="58"/>
      <c r="G43" s="37"/>
      <c r="H43" s="37"/>
      <c r="I43" s="26"/>
      <c r="J43" s="18"/>
      <c r="K43" s="14"/>
      <c r="L43" s="14"/>
      <c r="M43" s="14"/>
      <c r="N43" s="14"/>
      <c r="O43" s="14"/>
      <c r="P43" s="14"/>
      <c r="Q43" s="17">
        <f t="shared" si="2"/>
        <v>0</v>
      </c>
    </row>
    <row r="44" spans="2:17" ht="15.75" hidden="1" x14ac:dyDescent="0.25">
      <c r="B44" s="15" t="s">
        <v>60</v>
      </c>
      <c r="C44" s="15">
        <v>4030</v>
      </c>
      <c r="D44" s="16" t="s">
        <v>35</v>
      </c>
      <c r="E44" s="24" t="s">
        <v>36</v>
      </c>
      <c r="F44" s="60"/>
      <c r="G44" s="26"/>
      <c r="H44" s="26"/>
      <c r="I44" s="26"/>
      <c r="J44" s="18"/>
      <c r="K44" s="14"/>
      <c r="L44" s="14"/>
      <c r="M44" s="14"/>
      <c r="N44" s="14"/>
      <c r="O44" s="14"/>
      <c r="P44" s="14"/>
      <c r="Q44" s="14">
        <f t="shared" si="2"/>
        <v>0</v>
      </c>
    </row>
    <row r="45" spans="2:17" ht="31.5" hidden="1" x14ac:dyDescent="0.25">
      <c r="B45" s="15" t="s">
        <v>61</v>
      </c>
      <c r="C45" s="15">
        <v>4040</v>
      </c>
      <c r="D45" s="16" t="s">
        <v>35</v>
      </c>
      <c r="E45" s="24" t="s">
        <v>37</v>
      </c>
      <c r="F45" s="60"/>
      <c r="G45" s="26"/>
      <c r="H45" s="26"/>
      <c r="I45" s="26"/>
      <c r="J45" s="18"/>
      <c r="K45" s="14"/>
      <c r="L45" s="14"/>
      <c r="M45" s="14"/>
      <c r="N45" s="14"/>
      <c r="O45" s="14"/>
      <c r="P45" s="14"/>
      <c r="Q45" s="14">
        <f t="shared" si="2"/>
        <v>0</v>
      </c>
    </row>
    <row r="46" spans="2:17" ht="47.25" hidden="1" x14ac:dyDescent="0.25">
      <c r="B46" s="53" t="s">
        <v>62</v>
      </c>
      <c r="C46" s="53">
        <v>4060</v>
      </c>
      <c r="D46" s="22" t="s">
        <v>38</v>
      </c>
      <c r="E46" s="54" t="s">
        <v>39</v>
      </c>
      <c r="F46" s="63"/>
      <c r="G46" s="28"/>
      <c r="H46" s="35"/>
      <c r="I46" s="35"/>
      <c r="J46" s="14"/>
      <c r="K46" s="14"/>
      <c r="L46" s="14"/>
      <c r="M46" s="14"/>
      <c r="N46" s="14"/>
      <c r="O46" s="14"/>
      <c r="P46" s="14"/>
      <c r="Q46" s="14">
        <f t="shared" si="2"/>
        <v>0</v>
      </c>
    </row>
    <row r="47" spans="2:17" ht="31.5" hidden="1" x14ac:dyDescent="0.25">
      <c r="B47" s="25" t="s">
        <v>63</v>
      </c>
      <c r="C47" s="25">
        <v>4080</v>
      </c>
      <c r="D47" s="16"/>
      <c r="E47" s="29" t="s">
        <v>45</v>
      </c>
      <c r="F47" s="60"/>
      <c r="G47" s="18"/>
      <c r="H47" s="14"/>
      <c r="I47" s="14"/>
      <c r="J47" s="14"/>
      <c r="K47" s="14"/>
      <c r="L47" s="14"/>
      <c r="M47" s="14"/>
      <c r="N47" s="14"/>
      <c r="O47" s="14"/>
      <c r="P47" s="14"/>
      <c r="Q47" s="14">
        <f t="shared" si="2"/>
        <v>0</v>
      </c>
    </row>
    <row r="48" spans="2:17" ht="31.5" hidden="1" x14ac:dyDescent="0.25">
      <c r="B48" s="25" t="s">
        <v>64</v>
      </c>
      <c r="C48" s="25">
        <v>4081</v>
      </c>
      <c r="D48" s="16" t="s">
        <v>40</v>
      </c>
      <c r="E48" s="24" t="s">
        <v>41</v>
      </c>
      <c r="F48" s="60"/>
      <c r="G48" s="27"/>
      <c r="H48" s="34"/>
      <c r="I48" s="34"/>
      <c r="J48" s="34"/>
      <c r="K48" s="34"/>
      <c r="L48" s="34"/>
      <c r="M48" s="34"/>
      <c r="N48" s="34"/>
      <c r="O48" s="34"/>
      <c r="P48" s="34"/>
      <c r="Q48" s="34">
        <f t="shared" si="2"/>
        <v>0</v>
      </c>
    </row>
    <row r="49" spans="2:17" ht="31.5" hidden="1" x14ac:dyDescent="0.25">
      <c r="B49" s="25" t="s">
        <v>108</v>
      </c>
      <c r="C49" s="25">
        <v>5060</v>
      </c>
      <c r="D49" s="16"/>
      <c r="E49" s="48" t="s">
        <v>110</v>
      </c>
      <c r="F49" s="58"/>
      <c r="G49" s="37"/>
      <c r="H49" s="37"/>
      <c r="I49" s="26"/>
      <c r="J49" s="26"/>
      <c r="K49" s="26"/>
      <c r="L49" s="26"/>
      <c r="M49" s="26"/>
      <c r="N49" s="26"/>
      <c r="O49" s="26"/>
      <c r="P49" s="49"/>
      <c r="Q49" s="37">
        <f t="shared" si="2"/>
        <v>0</v>
      </c>
    </row>
    <row r="50" spans="2:17" ht="63" hidden="1" x14ac:dyDescent="0.25">
      <c r="B50" s="15" t="s">
        <v>109</v>
      </c>
      <c r="C50" s="15">
        <v>5062</v>
      </c>
      <c r="D50" s="16" t="s">
        <v>84</v>
      </c>
      <c r="E50" s="29" t="s">
        <v>111</v>
      </c>
      <c r="F50" s="58"/>
      <c r="G50" s="37"/>
      <c r="H50" s="37"/>
      <c r="I50" s="26"/>
      <c r="J50" s="26"/>
      <c r="K50" s="26"/>
      <c r="L50" s="26"/>
      <c r="M50" s="26"/>
      <c r="N50" s="26"/>
      <c r="O50" s="26"/>
      <c r="P50" s="49"/>
      <c r="Q50" s="37">
        <f t="shared" si="2"/>
        <v>0</v>
      </c>
    </row>
    <row r="51" spans="2:17" ht="31.5" hidden="1" x14ac:dyDescent="0.25">
      <c r="B51" s="45" t="s">
        <v>65</v>
      </c>
      <c r="C51" s="45">
        <v>6030</v>
      </c>
      <c r="D51" s="43" t="s">
        <v>67</v>
      </c>
      <c r="E51" s="42" t="s">
        <v>66</v>
      </c>
      <c r="F51" s="64"/>
      <c r="G51" s="44"/>
      <c r="H51" s="44"/>
      <c r="I51" s="46"/>
      <c r="J51" s="47"/>
      <c r="K51" s="47"/>
      <c r="L51" s="47"/>
      <c r="M51" s="47"/>
      <c r="N51" s="47"/>
      <c r="O51" s="47"/>
      <c r="P51" s="50"/>
      <c r="Q51" s="37">
        <f t="shared" si="2"/>
        <v>0</v>
      </c>
    </row>
    <row r="52" spans="2:17" ht="15.75" hidden="1" x14ac:dyDescent="0.25">
      <c r="B52" s="15" t="s">
        <v>97</v>
      </c>
      <c r="C52" s="15">
        <v>7130</v>
      </c>
      <c r="D52" s="16" t="s">
        <v>102</v>
      </c>
      <c r="E52" s="29" t="s">
        <v>99</v>
      </c>
      <c r="F52" s="58"/>
      <c r="G52" s="37"/>
      <c r="H52" s="37"/>
      <c r="I52" s="37"/>
      <c r="J52" s="26"/>
      <c r="K52" s="26"/>
      <c r="L52" s="26"/>
      <c r="M52" s="26"/>
      <c r="N52" s="26"/>
      <c r="O52" s="26"/>
      <c r="P52" s="26"/>
      <c r="Q52" s="37">
        <f t="shared" si="2"/>
        <v>0</v>
      </c>
    </row>
    <row r="53" spans="2:17" ht="47.25" hidden="1" x14ac:dyDescent="0.25">
      <c r="B53" s="15" t="s">
        <v>98</v>
      </c>
      <c r="C53" s="15">
        <v>7350</v>
      </c>
      <c r="D53" s="16" t="s">
        <v>101</v>
      </c>
      <c r="E53" s="29" t="s">
        <v>100</v>
      </c>
      <c r="F53" s="58"/>
      <c r="G53" s="37"/>
      <c r="H53" s="37"/>
      <c r="I53" s="37"/>
      <c r="J53" s="26"/>
      <c r="K53" s="26"/>
      <c r="L53" s="26"/>
      <c r="M53" s="26"/>
      <c r="N53" s="26"/>
      <c r="O53" s="26"/>
      <c r="P53" s="26"/>
      <c r="Q53" s="37">
        <f t="shared" si="2"/>
        <v>0</v>
      </c>
    </row>
    <row r="54" spans="2:17" ht="47.25" hidden="1" x14ac:dyDescent="0.25">
      <c r="B54" s="15" t="s">
        <v>103</v>
      </c>
      <c r="C54" s="15">
        <v>7460</v>
      </c>
      <c r="D54" s="16"/>
      <c r="E54" s="29" t="s">
        <v>105</v>
      </c>
      <c r="F54" s="58"/>
      <c r="G54" s="37"/>
      <c r="H54" s="37"/>
      <c r="I54" s="37"/>
      <c r="J54" s="26"/>
      <c r="K54" s="26"/>
      <c r="L54" s="26"/>
      <c r="M54" s="26"/>
      <c r="N54" s="26"/>
      <c r="O54" s="26"/>
      <c r="P54" s="26"/>
      <c r="Q54" s="37">
        <f t="shared" si="2"/>
        <v>0</v>
      </c>
    </row>
    <row r="55" spans="2:17" ht="63" hidden="1" x14ac:dyDescent="0.25">
      <c r="B55" s="15" t="s">
        <v>104</v>
      </c>
      <c r="C55" s="15">
        <v>7461</v>
      </c>
      <c r="D55" s="16" t="s">
        <v>107</v>
      </c>
      <c r="E55" s="29" t="s">
        <v>106</v>
      </c>
      <c r="F55" s="58"/>
      <c r="G55" s="37"/>
      <c r="H55" s="37"/>
      <c r="I55" s="37"/>
      <c r="J55" s="26"/>
      <c r="K55" s="26"/>
      <c r="L55" s="26"/>
      <c r="M55" s="26"/>
      <c r="N55" s="26"/>
      <c r="O55" s="26"/>
      <c r="P55" s="26"/>
      <c r="Q55" s="37">
        <f t="shared" si="2"/>
        <v>0</v>
      </c>
    </row>
    <row r="56" spans="2:17" ht="31.5" hidden="1" x14ac:dyDescent="0.25">
      <c r="B56" s="15" t="s">
        <v>94</v>
      </c>
      <c r="C56" s="15">
        <v>7520</v>
      </c>
      <c r="D56" s="16" t="s">
        <v>96</v>
      </c>
      <c r="E56" s="29" t="s">
        <v>95</v>
      </c>
      <c r="F56" s="58"/>
      <c r="G56" s="37"/>
      <c r="H56" s="37"/>
      <c r="I56" s="37"/>
      <c r="J56" s="26"/>
      <c r="K56" s="26"/>
      <c r="L56" s="26"/>
      <c r="M56" s="26"/>
      <c r="N56" s="26"/>
      <c r="O56" s="26"/>
      <c r="P56" s="49"/>
      <c r="Q56" s="37">
        <f t="shared" si="2"/>
        <v>0</v>
      </c>
    </row>
    <row r="57" spans="2:17" ht="31.5" hidden="1" x14ac:dyDescent="0.25">
      <c r="B57" s="15" t="s">
        <v>112</v>
      </c>
      <c r="C57" s="15">
        <v>8330</v>
      </c>
      <c r="D57" s="16" t="s">
        <v>114</v>
      </c>
      <c r="E57" s="40" t="s">
        <v>113</v>
      </c>
      <c r="F57" s="58"/>
      <c r="G57" s="37"/>
      <c r="H57" s="37"/>
      <c r="I57" s="37"/>
      <c r="J57" s="26"/>
      <c r="K57" s="37"/>
      <c r="L57" s="37"/>
      <c r="M57" s="37"/>
      <c r="N57" s="26"/>
      <c r="O57" s="26"/>
      <c r="P57" s="26"/>
      <c r="Q57" s="37">
        <f t="shared" si="2"/>
        <v>0</v>
      </c>
    </row>
    <row r="58" spans="2:17" ht="43.5" x14ac:dyDescent="0.25">
      <c r="B58" s="82" t="s">
        <v>68</v>
      </c>
      <c r="C58" s="83"/>
      <c r="D58" s="84"/>
      <c r="E58" s="85" t="s">
        <v>137</v>
      </c>
      <c r="F58" s="86">
        <f>F59</f>
        <v>1432848</v>
      </c>
      <c r="G58" s="87">
        <f t="shared" ref="G58:Q58" si="3">G59</f>
        <v>1432848</v>
      </c>
      <c r="H58" s="88">
        <f t="shared" si="3"/>
        <v>1259510</v>
      </c>
      <c r="I58" s="88">
        <f t="shared" si="3"/>
        <v>0</v>
      </c>
      <c r="J58" s="88">
        <f t="shared" si="3"/>
        <v>0</v>
      </c>
      <c r="K58" s="88">
        <f t="shared" si="3"/>
        <v>2032788</v>
      </c>
      <c r="L58" s="88">
        <f t="shared" si="3"/>
        <v>2032788</v>
      </c>
      <c r="M58" s="88">
        <f t="shared" si="3"/>
        <v>0</v>
      </c>
      <c r="N58" s="88">
        <f t="shared" si="3"/>
        <v>0</v>
      </c>
      <c r="O58" s="88">
        <f t="shared" si="3"/>
        <v>0</v>
      </c>
      <c r="P58" s="88">
        <f t="shared" si="3"/>
        <v>0</v>
      </c>
      <c r="Q58" s="88">
        <f t="shared" si="3"/>
        <v>3465636</v>
      </c>
    </row>
    <row r="59" spans="2:17" ht="43.5" x14ac:dyDescent="0.25">
      <c r="B59" s="89" t="s">
        <v>69</v>
      </c>
      <c r="C59" s="90"/>
      <c r="D59" s="91"/>
      <c r="E59" s="85" t="s">
        <v>137</v>
      </c>
      <c r="F59" s="92">
        <f t="shared" ref="F59:Q59" si="4">F60+F61+F64+F67+F69</f>
        <v>1432848</v>
      </c>
      <c r="G59" s="92">
        <f t="shared" si="4"/>
        <v>1432848</v>
      </c>
      <c r="H59" s="92">
        <f t="shared" si="4"/>
        <v>1259510</v>
      </c>
      <c r="I59" s="92">
        <f t="shared" si="4"/>
        <v>0</v>
      </c>
      <c r="J59" s="92">
        <f t="shared" si="4"/>
        <v>0</v>
      </c>
      <c r="K59" s="92">
        <f t="shared" si="4"/>
        <v>2032788</v>
      </c>
      <c r="L59" s="92">
        <f t="shared" si="4"/>
        <v>2032788</v>
      </c>
      <c r="M59" s="92">
        <f t="shared" si="4"/>
        <v>0</v>
      </c>
      <c r="N59" s="92">
        <f t="shared" si="4"/>
        <v>0</v>
      </c>
      <c r="O59" s="92">
        <f t="shared" si="4"/>
        <v>0</v>
      </c>
      <c r="P59" s="92">
        <f t="shared" si="4"/>
        <v>0</v>
      </c>
      <c r="Q59" s="93">
        <f t="shared" si="4"/>
        <v>3465636</v>
      </c>
    </row>
    <row r="60" spans="2:17" x14ac:dyDescent="0.25">
      <c r="B60" s="119" t="s">
        <v>70</v>
      </c>
      <c r="C60" s="83">
        <v>1010</v>
      </c>
      <c r="D60" s="84" t="s">
        <v>71</v>
      </c>
      <c r="E60" s="98" t="s">
        <v>72</v>
      </c>
      <c r="F60" s="116">
        <v>-222900</v>
      </c>
      <c r="G60" s="112">
        <v>-222900</v>
      </c>
      <c r="H60" s="100">
        <v>-222900</v>
      </c>
      <c r="I60" s="120"/>
      <c r="J60" s="120"/>
      <c r="K60" s="120"/>
      <c r="L60" s="120"/>
      <c r="M60" s="120"/>
      <c r="N60" s="120"/>
      <c r="O60" s="120"/>
      <c r="P60" s="120"/>
      <c r="Q60" s="100">
        <f t="shared" ref="Q60:Q70" si="5">F60+K60</f>
        <v>-222900</v>
      </c>
    </row>
    <row r="61" spans="2:17" ht="39.75" customHeight="1" x14ac:dyDescent="0.25">
      <c r="B61" s="119" t="s">
        <v>73</v>
      </c>
      <c r="C61" s="83">
        <v>1020</v>
      </c>
      <c r="D61" s="84"/>
      <c r="E61" s="98" t="s">
        <v>127</v>
      </c>
      <c r="F61" s="121">
        <v>317050</v>
      </c>
      <c r="G61" s="122">
        <v>317050</v>
      </c>
      <c r="H61" s="122">
        <v>305850</v>
      </c>
      <c r="I61" s="123"/>
      <c r="J61" s="123"/>
      <c r="K61" s="100">
        <v>2005788</v>
      </c>
      <c r="L61" s="100">
        <v>2005788</v>
      </c>
      <c r="M61" s="124"/>
      <c r="N61" s="124"/>
      <c r="O61" s="124"/>
      <c r="P61" s="125"/>
      <c r="Q61" s="100">
        <f t="shared" si="5"/>
        <v>2322838</v>
      </c>
    </row>
    <row r="62" spans="2:17" ht="30" x14ac:dyDescent="0.25">
      <c r="B62" s="126" t="s">
        <v>128</v>
      </c>
      <c r="C62" s="126">
        <v>1021</v>
      </c>
      <c r="D62" s="126" t="s">
        <v>74</v>
      </c>
      <c r="E62" s="101" t="s">
        <v>129</v>
      </c>
      <c r="F62" s="121">
        <v>317050</v>
      </c>
      <c r="G62" s="122">
        <v>317050</v>
      </c>
      <c r="H62" s="122">
        <v>305850</v>
      </c>
      <c r="I62" s="127"/>
      <c r="J62" s="127"/>
      <c r="K62" s="100">
        <v>2005788</v>
      </c>
      <c r="L62" s="100">
        <v>2005788</v>
      </c>
      <c r="M62" s="125"/>
      <c r="N62" s="125"/>
      <c r="O62" s="125"/>
      <c r="P62" s="125"/>
      <c r="Q62" s="100">
        <f t="shared" si="5"/>
        <v>2322838</v>
      </c>
    </row>
    <row r="63" spans="2:17" ht="60" hidden="1" x14ac:dyDescent="0.25">
      <c r="B63" s="95" t="s">
        <v>136</v>
      </c>
      <c r="C63" s="95">
        <v>1024</v>
      </c>
      <c r="D63" s="84" t="s">
        <v>80</v>
      </c>
      <c r="E63" s="98" t="s">
        <v>81</v>
      </c>
      <c r="F63" s="128"/>
      <c r="G63" s="129"/>
      <c r="H63" s="129"/>
      <c r="I63" s="129"/>
      <c r="J63" s="129"/>
      <c r="K63" s="123"/>
      <c r="L63" s="77"/>
      <c r="M63" s="77"/>
      <c r="N63" s="77"/>
      <c r="O63" s="77"/>
      <c r="P63" s="77"/>
      <c r="Q63" s="120">
        <f t="shared" si="5"/>
        <v>0</v>
      </c>
    </row>
    <row r="64" spans="2:17" ht="30" x14ac:dyDescent="0.25">
      <c r="B64" s="130" t="s">
        <v>130</v>
      </c>
      <c r="C64" s="130">
        <v>1030</v>
      </c>
      <c r="D64" s="130"/>
      <c r="E64" s="98" t="s">
        <v>131</v>
      </c>
      <c r="F64" s="111">
        <v>1135501</v>
      </c>
      <c r="G64" s="109">
        <v>1135501</v>
      </c>
      <c r="H64" s="109">
        <v>1000000</v>
      </c>
      <c r="I64" s="129"/>
      <c r="J64" s="109"/>
      <c r="K64" s="112">
        <v>27000</v>
      </c>
      <c r="L64" s="77">
        <v>27000</v>
      </c>
      <c r="M64" s="77"/>
      <c r="N64" s="77"/>
      <c r="O64" s="77"/>
      <c r="P64" s="77"/>
      <c r="Q64" s="100">
        <f t="shared" si="5"/>
        <v>1162501</v>
      </c>
    </row>
    <row r="65" spans="2:17" ht="30" x14ac:dyDescent="0.25">
      <c r="B65" s="131" t="s">
        <v>132</v>
      </c>
      <c r="C65" s="131">
        <v>1031</v>
      </c>
      <c r="D65" s="131" t="s">
        <v>74</v>
      </c>
      <c r="E65" s="132" t="s">
        <v>129</v>
      </c>
      <c r="F65" s="111">
        <v>1135501</v>
      </c>
      <c r="G65" s="109">
        <v>1135501</v>
      </c>
      <c r="H65" s="109"/>
      <c r="I65" s="129"/>
      <c r="J65" s="109"/>
      <c r="K65" s="112">
        <v>27000</v>
      </c>
      <c r="L65" s="77">
        <v>27000</v>
      </c>
      <c r="M65" s="77"/>
      <c r="N65" s="77"/>
      <c r="O65" s="77"/>
      <c r="P65" s="77"/>
      <c r="Q65" s="100">
        <f t="shared" si="5"/>
        <v>1162501</v>
      </c>
    </row>
    <row r="66" spans="2:17" ht="45" hidden="1" x14ac:dyDescent="0.25">
      <c r="B66" s="133" t="s">
        <v>133</v>
      </c>
      <c r="C66" s="134">
        <v>1070</v>
      </c>
      <c r="D66" s="135" t="s">
        <v>75</v>
      </c>
      <c r="E66" s="98" t="s">
        <v>76</v>
      </c>
      <c r="F66" s="136"/>
      <c r="G66" s="137"/>
      <c r="H66" s="125"/>
      <c r="I66" s="125"/>
      <c r="J66" s="77"/>
      <c r="K66" s="77"/>
      <c r="L66" s="77"/>
      <c r="M66" s="77"/>
      <c r="N66" s="77"/>
      <c r="O66" s="77"/>
      <c r="P66" s="77"/>
      <c r="Q66" s="120">
        <f t="shared" si="5"/>
        <v>0</v>
      </c>
    </row>
    <row r="67" spans="2:17" ht="30" x14ac:dyDescent="0.25">
      <c r="B67" s="119" t="s">
        <v>134</v>
      </c>
      <c r="C67" s="83">
        <v>1140</v>
      </c>
      <c r="D67" s="84"/>
      <c r="E67" s="98" t="s">
        <v>77</v>
      </c>
      <c r="F67" s="116">
        <v>26637</v>
      </c>
      <c r="G67" s="112">
        <v>26637</v>
      </c>
      <c r="H67" s="112"/>
      <c r="I67" s="124"/>
      <c r="J67" s="77"/>
      <c r="K67" s="77"/>
      <c r="L67" s="77"/>
      <c r="M67" s="77"/>
      <c r="N67" s="77"/>
      <c r="O67" s="77"/>
      <c r="P67" s="77"/>
      <c r="Q67" s="100">
        <f t="shared" si="5"/>
        <v>26637</v>
      </c>
    </row>
    <row r="68" spans="2:17" ht="30" x14ac:dyDescent="0.25">
      <c r="B68" s="95" t="s">
        <v>135</v>
      </c>
      <c r="C68" s="83">
        <v>1141</v>
      </c>
      <c r="D68" s="84" t="s">
        <v>78</v>
      </c>
      <c r="E68" s="98" t="s">
        <v>79</v>
      </c>
      <c r="F68" s="116">
        <v>26637</v>
      </c>
      <c r="G68" s="112">
        <v>26637</v>
      </c>
      <c r="H68" s="100"/>
      <c r="I68" s="125"/>
      <c r="J68" s="77"/>
      <c r="K68" s="77"/>
      <c r="L68" s="77"/>
      <c r="M68" s="77"/>
      <c r="N68" s="77"/>
      <c r="O68" s="77"/>
      <c r="P68" s="77"/>
      <c r="Q68" s="100">
        <f t="shared" si="5"/>
        <v>26637</v>
      </c>
    </row>
    <row r="69" spans="2:17" ht="30" x14ac:dyDescent="0.25">
      <c r="B69" s="95" t="s">
        <v>82</v>
      </c>
      <c r="C69" s="95">
        <v>5030</v>
      </c>
      <c r="D69" s="135"/>
      <c r="E69" s="132" t="s">
        <v>83</v>
      </c>
      <c r="F69" s="102">
        <v>176560</v>
      </c>
      <c r="G69" s="103">
        <v>176560</v>
      </c>
      <c r="H69" s="103">
        <v>176560</v>
      </c>
      <c r="I69" s="138"/>
      <c r="J69" s="138"/>
      <c r="K69" s="138"/>
      <c r="L69" s="138"/>
      <c r="M69" s="138"/>
      <c r="N69" s="138"/>
      <c r="O69" s="138"/>
      <c r="P69" s="138"/>
      <c r="Q69" s="103">
        <f>Q70</f>
        <v>176560</v>
      </c>
    </row>
    <row r="70" spans="2:17" ht="45" x14ac:dyDescent="0.25">
      <c r="B70" s="95" t="s">
        <v>85</v>
      </c>
      <c r="C70" s="83">
        <v>5031</v>
      </c>
      <c r="D70" s="84" t="s">
        <v>84</v>
      </c>
      <c r="E70" s="139" t="s">
        <v>86</v>
      </c>
      <c r="F70" s="102">
        <v>176560</v>
      </c>
      <c r="G70" s="103">
        <v>176560</v>
      </c>
      <c r="H70" s="103">
        <v>176560</v>
      </c>
      <c r="I70" s="140"/>
      <c r="J70" s="140"/>
      <c r="K70" s="140"/>
      <c r="L70" s="140"/>
      <c r="M70" s="140"/>
      <c r="N70" s="140"/>
      <c r="O70" s="140"/>
      <c r="P70" s="140"/>
      <c r="Q70" s="122">
        <f t="shared" si="5"/>
        <v>176560</v>
      </c>
    </row>
    <row r="71" spans="2:17" ht="15.75" x14ac:dyDescent="0.25">
      <c r="B71" s="38" t="s">
        <v>12</v>
      </c>
      <c r="C71" s="38" t="s">
        <v>12</v>
      </c>
      <c r="D71" s="38" t="s">
        <v>12</v>
      </c>
      <c r="E71" s="39" t="s">
        <v>13</v>
      </c>
      <c r="F71" s="65">
        <f>F16+F58</f>
        <v>1543768</v>
      </c>
      <c r="G71" s="65">
        <f t="shared" ref="G71:Q71" si="6">G16+G58</f>
        <v>1543768</v>
      </c>
      <c r="H71" s="65">
        <f t="shared" si="6"/>
        <v>1259510</v>
      </c>
      <c r="I71" s="65">
        <f t="shared" si="6"/>
        <v>25820</v>
      </c>
      <c r="J71" s="65">
        <f t="shared" si="6"/>
        <v>0</v>
      </c>
      <c r="K71" s="65">
        <f t="shared" si="6"/>
        <v>3567000</v>
      </c>
      <c r="L71" s="65">
        <f t="shared" si="6"/>
        <v>3567000</v>
      </c>
      <c r="M71" s="65">
        <f t="shared" si="6"/>
        <v>0</v>
      </c>
      <c r="N71" s="65">
        <f t="shared" si="6"/>
        <v>0</v>
      </c>
      <c r="O71" s="65">
        <f t="shared" si="6"/>
        <v>0</v>
      </c>
      <c r="P71" s="65">
        <f t="shared" si="6"/>
        <v>0</v>
      </c>
      <c r="Q71" s="65">
        <f t="shared" si="6"/>
        <v>5110768</v>
      </c>
    </row>
    <row r="72" spans="2:17" ht="15.75" x14ac:dyDescent="0.25">
      <c r="F72" s="32"/>
    </row>
    <row r="73" spans="2:17" ht="15" customHeight="1" x14ac:dyDescent="0.3">
      <c r="B73" s="73" t="s">
        <v>151</v>
      </c>
      <c r="C73" s="141"/>
      <c r="D73" s="141"/>
      <c r="E73" s="141"/>
      <c r="F73" s="141"/>
      <c r="G73" s="141"/>
      <c r="H73" s="141"/>
      <c r="I73" s="141"/>
      <c r="J73" s="141"/>
      <c r="K73" s="66"/>
      <c r="L73" s="66"/>
      <c r="Q73" s="55"/>
    </row>
    <row r="74" spans="2:17" ht="15" customHeight="1" x14ac:dyDescent="0.3">
      <c r="D74" s="66"/>
      <c r="E74" s="66"/>
      <c r="F74" s="66"/>
      <c r="G74" s="66"/>
      <c r="H74" s="66"/>
      <c r="I74" s="66"/>
      <c r="J74" s="66"/>
      <c r="K74" s="66"/>
      <c r="L74" s="66"/>
      <c r="Q74" s="30"/>
    </row>
    <row r="75" spans="2:17" ht="15" customHeight="1" x14ac:dyDescent="0.3">
      <c r="D75" s="66"/>
      <c r="E75" s="66"/>
      <c r="F75" s="66"/>
      <c r="G75" s="66"/>
      <c r="H75" s="66"/>
      <c r="I75" s="66"/>
      <c r="J75" s="66"/>
      <c r="K75" s="66"/>
      <c r="L75" s="66"/>
      <c r="Q75" s="55"/>
    </row>
    <row r="78" spans="2:17" x14ac:dyDescent="0.25">
      <c r="Q78" s="30"/>
    </row>
  </sheetData>
  <mergeCells count="21">
    <mergeCell ref="B11:B14"/>
    <mergeCell ref="C11:C14"/>
    <mergeCell ref="D11:D14"/>
    <mergeCell ref="H13:H14"/>
    <mergeCell ref="E11:E14"/>
    <mergeCell ref="F12:F14"/>
    <mergeCell ref="G12:G14"/>
    <mergeCell ref="B73:J73"/>
    <mergeCell ref="K12:K14"/>
    <mergeCell ref="F11:J11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L12:L14"/>
    <mergeCell ref="N13:N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2021-03-15T16:21:24Z</cp:lastPrinted>
  <dcterms:created xsi:type="dcterms:W3CDTF">2006-09-16T00:00:00Z</dcterms:created>
  <dcterms:modified xsi:type="dcterms:W3CDTF">2021-03-16T06:52:30Z</dcterms:modified>
</cp:coreProperties>
</file>